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FISK\00_PFI-IM\UB\2026\EU\SAVE_209_2026 Sach- und Vertrauensschadenhaftpflicht\02_Entwurf\finale Unterlagen\Phase II_Angebotsphase\"/>
    </mc:Choice>
  </mc:AlternateContent>
  <xr:revisionPtr revIDLastSave="0" documentId="13_ncr:1_{2DC0CBCC-1552-41DF-A923-F4BFA553C63E}" xr6:coauthVersionLast="47" xr6:coauthVersionMax="47" xr10:uidLastSave="{00000000-0000-0000-0000-000000000000}"/>
  <bookViews>
    <workbookView xWindow="-120" yWindow="-120" windowWidth="38640" windowHeight="21240" xr2:uid="{CBFC1FEC-E752-443F-980C-DAC935CF0C8D}"/>
  </bookViews>
  <sheets>
    <sheet name="Objektliste" sheetId="1" r:id="rId1"/>
  </sheets>
  <definedNames>
    <definedName name="_xlnm.Print_Titles" localSheetId="0">Objektliste!$32:$32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7" i="1" l="1"/>
  <c r="C72" i="1"/>
  <c r="D29" i="1" l="1"/>
  <c r="C29" i="1"/>
  <c r="C76" i="1" s="1"/>
</calcChain>
</file>

<file path=xl/sharedStrings.xml><?xml version="1.0" encoding="utf-8"?>
<sst xmlns="http://schemas.openxmlformats.org/spreadsheetml/2006/main" count="86" uniqueCount="79">
  <si>
    <t>Gesamt</t>
  </si>
  <si>
    <t>36251 Bad Hersfeld, Dudenstr. 13</t>
  </si>
  <si>
    <t>61352 Bad Homburg, Basler Str. 2</t>
  </si>
  <si>
    <t>64283 Darmstadt, Neckarstr. 9</t>
  </si>
  <si>
    <t>64711 Erbach, Am Drachenfeld 12</t>
  </si>
  <si>
    <t>65760 Eschborn, Kölner Str. 8</t>
  </si>
  <si>
    <t>37269 Eschwege, Bei der Marktkirche 1</t>
  </si>
  <si>
    <t>60311 Frankfurt, Battonnstr. 40-42</t>
  </si>
  <si>
    <t>61169 Friedberg, Schützenrain 22</t>
  </si>
  <si>
    <t>35390 Gießen, Gartenstr.10</t>
  </si>
  <si>
    <t>64521 Groß-Gerau, Gernsheimer Str. 43</t>
  </si>
  <si>
    <t>63450 Hanau, Mühlstr. 2 a</t>
  </si>
  <si>
    <t>34576 Homberg/Efze, Engelhard-Breul-Str. 7-9</t>
  </si>
  <si>
    <t>35315 Homberg/Ohm, Lärchenweg 20</t>
  </si>
  <si>
    <t>34117 Kassel, Friedrichsplatz 14</t>
  </si>
  <si>
    <t>35039 Marburg, Rollwiesenweg 1</t>
  </si>
  <si>
    <t>63069 Offenbach, Friedrichsring 2</t>
  </si>
  <si>
    <t>35781 Weilburg, Kruppstr. 26</t>
  </si>
  <si>
    <t>35578 Wetzlar, Geiersberg 6/8, 8a</t>
  </si>
  <si>
    <t>65197 Wiesbaden, Klarenthaler Str. 32</t>
  </si>
  <si>
    <t>36304 Alsfeld, Volkmarstr. 13</t>
  </si>
  <si>
    <t>34454 Bad Arolsen, Bahnhofstr. 21</t>
  </si>
  <si>
    <t>65307 Bad Schwalbach, Adolfstr. 56</t>
  </si>
  <si>
    <t>34537 Bad Wildungen, Laustraße 19</t>
  </si>
  <si>
    <t>35216 Biedenkopf, Schulstr. 5-9</t>
  </si>
  <si>
    <t>63654 Büdingen, Düdelsheimer Str. 4</t>
  </si>
  <si>
    <t>63654 Büdingen, Gymnasiumstr. 2</t>
  </si>
  <si>
    <t>68642 Bürstadt, Nibelungenstr. 67</t>
  </si>
  <si>
    <t>64807 Dieburg, Aschaffenburger Str. 21</t>
  </si>
  <si>
    <t>63303 Dreieich, Frankfurter Str. 32</t>
  </si>
  <si>
    <t>35066 Frankenberg, Stapenhorststr. 14</t>
  </si>
  <si>
    <t>60439 Frankfurt, Nidaforum 9</t>
  </si>
  <si>
    <t>36037 Fulda, Borgiasplatz 1</t>
  </si>
  <si>
    <t>63571 Gelnhausen, Herzbachweg 65</t>
  </si>
  <si>
    <t>35305 Grünberg, Marktplatz 1</t>
  </si>
  <si>
    <t>34369 Hofgeismar, Bahnhofstraße 13</t>
  </si>
  <si>
    <t>65719 Hofheim, Wilhelmstraße 16</t>
  </si>
  <si>
    <t>34131 Kassel, Druseltalstr. 5-9</t>
  </si>
  <si>
    <t>34497 Korbach, Am Hauptbahnhof 9a - 13</t>
  </si>
  <si>
    <t>36341 Lauterbach, Bahnhofstraße 62</t>
  </si>
  <si>
    <t>65549 Limburg, Parkstraße 16</t>
  </si>
  <si>
    <t>55252 Mainz-Kastel, In der Witz 29</t>
  </si>
  <si>
    <t>35037 Marburg, Universitätsstr. 8</t>
  </si>
  <si>
    <t>35037 Marburg, Untergasse 8</t>
  </si>
  <si>
    <t>35415 Pohlheim, Grüninger Weg 28</t>
  </si>
  <si>
    <t>63110 Rodgau, Eisenbahnstr. 47</t>
  </si>
  <si>
    <t>65385 Rüdesheim, Fürstbischof-Rudolf-Str. 10</t>
  </si>
  <si>
    <t>65428 Rüsselsheim, Walter-Flex-Str. 60-66</t>
  </si>
  <si>
    <t>36381 Schlüchtern, Lotichiusstr. 57</t>
  </si>
  <si>
    <t>34613 Schwalmstadt, Hessenallee11</t>
  </si>
  <si>
    <t>35260 Stadtallendorf, Am Hallenbad 5</t>
  </si>
  <si>
    <t>35576 Wetzlar, Langgasse 77</t>
  </si>
  <si>
    <t>35578 Wetzlar, Steinbühlstr. 13 A-D</t>
  </si>
  <si>
    <t>35683 Dillenburg, Marktstr. 16</t>
  </si>
  <si>
    <t>Versicherungsnehmer: AOK - Die Gesundheitskasse in Hessen</t>
  </si>
  <si>
    <t>65428 Rüsselsheim, Eisenstr. 9 b-c</t>
  </si>
  <si>
    <t>64625 Bensheim, Berliner Ring 153</t>
  </si>
  <si>
    <t>36037 Fulda, Kanalstr. 36 / Mühlenstr. 3</t>
  </si>
  <si>
    <t>Wiederbeschaffungs-Neuwerte 2026
Gebäude + Außenanlagen</t>
  </si>
  <si>
    <t>Wiederbeschaffungs-Neuwerte 2026
Inhalt</t>
  </si>
  <si>
    <t>Objekte im Eigentum der AOK Hessen</t>
  </si>
  <si>
    <t>Gemietete Objekte</t>
  </si>
  <si>
    <t>Gebäude zum Neuwert 2026</t>
  </si>
  <si>
    <t>Inhalt zum Neuwert 2026</t>
  </si>
  <si>
    <t>Gesamt-Versicherungssummen:</t>
  </si>
  <si>
    <t>Zusätzliche Hinweise</t>
  </si>
  <si>
    <t>Soll in 2026 verkauft werden</t>
  </si>
  <si>
    <t>64295 Darmstadt, Heinrich-Hertz-Straße 5</t>
  </si>
  <si>
    <t>AOK Hessen. Die Gesundheitskasse.</t>
  </si>
  <si>
    <t>Sach- und Vertrauensschadenversicherungen (SAVE_209_2026)</t>
  </si>
  <si>
    <t>Umbau/ Sanierung bereits erfolgt</t>
  </si>
  <si>
    <t>Objektliste (Stand: 01.06.2026)</t>
  </si>
  <si>
    <t>Wird aktuell umgebaut/saniert</t>
  </si>
  <si>
    <t>Ersatzfläche zum 01.01.2027, da das Gebäude in Darmstadt aktuell umgebaut/saniert wird. Hier wird bestehendes Inventar  verwendet - Details folgen, wenn Inventar umzieht</t>
  </si>
  <si>
    <t>Abmietung 2. OG zum 30.04.2027</t>
  </si>
  <si>
    <t>Abmietung zum 30.06.2026, daher keine Berücksichtigung für die Ausschreibung</t>
  </si>
  <si>
    <t>63450 Hanau, Leipziger Straße 2</t>
  </si>
  <si>
    <t>34117 Kassel, Untere Königsstr. 86</t>
  </si>
  <si>
    <t>Teilumzug Standort Hanau in eine neue Mietfläche am 30.11.2026, die auch umgebaut wird. Die dazukommenden Inventare sind noch nicht bekannt.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</si>
</sst>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name val="Arial"/>
      <family val="2"/>
    </font>
    <font>
      <b/>
      <sz val="14"/>
      <color theme="0"/>
      <name val="Arial"/>
      <family val="2"/>
    </font>
    <font>
      <b/>
      <sz val="20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3"/>
      <color rgb="FF005E3F"/>
      <name val="AOK Buenos Aires SemiBold"/>
    </font>
    <font>
      <sz val="11"/>
      <color rgb="FF005E3F"/>
      <name val="AOK Buenos Aires SemiBold"/>
    </font>
    <font>
      <b/>
      <sz val="11"/>
      <color rgb="FF005E3F"/>
      <name val="AOK Buenos Aires SemiBold"/>
    </font>
  </fonts>
  <fills count="5">
    <fill>
      <patternFill patternType="none"/>
    </fill>
    <fill>
      <patternFill patternType="gray125"/>
    </fill>
    <fill>
      <patternFill patternType="solid">
        <fgColor rgb="FF005E3F"/>
        <bgColor indexed="64"/>
      </patternFill>
    </fill>
    <fill>
      <patternFill patternType="solid">
        <fgColor rgb="FF60D26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4" fillId="0" borderId="0" xfId="0" applyFont="1"/>
    <xf numFmtId="1" fontId="8" fillId="3" borderId="10" xfId="0" applyNumberFormat="1" applyFont="1" applyFill="1" applyBorder="1" applyAlignment="1">
      <alignment vertical="center" wrapText="1"/>
    </xf>
    <xf numFmtId="0" fontId="3" fillId="0" borderId="1" xfId="0" applyFont="1" applyBorder="1"/>
    <xf numFmtId="44" fontId="3" fillId="0" borderId="1" xfId="1" applyFont="1" applyFill="1" applyBorder="1"/>
    <xf numFmtId="44" fontId="11" fillId="0" borderId="1" xfId="1" applyFont="1" applyFill="1" applyBorder="1"/>
    <xf numFmtId="0" fontId="7" fillId="0" borderId="1" xfId="0" applyFont="1" applyBorder="1"/>
    <xf numFmtId="44" fontId="7" fillId="0" borderId="1" xfId="1" applyFont="1" applyFill="1" applyBorder="1"/>
    <xf numFmtId="0" fontId="11" fillId="0" borderId="5" xfId="0" applyFont="1" applyBorder="1"/>
    <xf numFmtId="44" fontId="12" fillId="0" borderId="6" xfId="1" applyFont="1" applyBorder="1"/>
    <xf numFmtId="44" fontId="12" fillId="0" borderId="7" xfId="1" applyFont="1" applyBorder="1"/>
    <xf numFmtId="0" fontId="11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4" borderId="0" xfId="0" applyFill="1"/>
    <xf numFmtId="0" fontId="13" fillId="4" borderId="0" xfId="0" applyFont="1" applyFill="1"/>
    <xf numFmtId="0" fontId="14" fillId="4" borderId="0" xfId="0" applyFont="1" applyFill="1"/>
    <xf numFmtId="0" fontId="15" fillId="4" borderId="0" xfId="0" applyFont="1" applyFill="1" applyAlignment="1">
      <alignment vertical="center"/>
    </xf>
    <xf numFmtId="0" fontId="2" fillId="0" borderId="1" xfId="0" applyFont="1" applyBorder="1"/>
    <xf numFmtId="44" fontId="7" fillId="0" borderId="1" xfId="1" applyFont="1" applyBorder="1"/>
    <xf numFmtId="0" fontId="1" fillId="0" borderId="1" xfId="0" applyFont="1" applyBorder="1" applyAlignment="1">
      <alignment wrapText="1"/>
    </xf>
    <xf numFmtId="44" fontId="5" fillId="0" borderId="0" xfId="0" applyNumberFormat="1" applyFont="1"/>
    <xf numFmtId="0" fontId="12" fillId="0" borderId="2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0" fillId="2" borderId="0" xfId="0" applyFont="1" applyFill="1" applyAlignment="1" applyProtection="1">
      <alignment horizontal="left" vertical="center"/>
      <protection locked="0"/>
    </xf>
    <xf numFmtId="0" fontId="9" fillId="2" borderId="8" xfId="0" applyFont="1" applyFill="1" applyBorder="1" applyAlignment="1" applyProtection="1">
      <alignment horizontal="left" vertical="center"/>
      <protection locked="0"/>
    </xf>
    <xf numFmtId="0" fontId="9" fillId="2" borderId="9" xfId="0" applyFont="1" applyFill="1" applyBorder="1" applyAlignment="1" applyProtection="1">
      <alignment horizontal="left"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005E3F"/>
      <color rgb="FFFFFF66"/>
      <color rgb="FFBDCEFF"/>
      <color rgb="FF334182"/>
      <color rgb="FF80808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81280</xdr:rowOff>
    </xdr:from>
    <xdr:to>
      <xdr:col>4</xdr:col>
      <xdr:colOff>68035</xdr:colOff>
      <xdr:row>1</xdr:row>
      <xdr:rowOff>81642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30CB4487-A4D9-4CEF-A321-91410044AA5E}"/>
            </a:ext>
          </a:extLst>
        </xdr:cNvPr>
        <xdr:cNvCxnSpPr>
          <a:cxnSpLocks noChangeShapeType="1"/>
        </xdr:cNvCxnSpPr>
      </xdr:nvCxnSpPr>
      <xdr:spPr bwMode="auto">
        <a:xfrm>
          <a:off x="0" y="421459"/>
          <a:ext cx="11266714" cy="362"/>
        </a:xfrm>
        <a:prstGeom prst="straightConnector1">
          <a:avLst/>
        </a:prstGeom>
        <a:noFill/>
        <a:ln w="19050">
          <a:solidFill>
            <a:srgbClr val="005E3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</xdr:col>
      <xdr:colOff>861060</xdr:colOff>
      <xdr:row>0</xdr:row>
      <xdr:rowOff>49054</xdr:rowOff>
    </xdr:from>
    <xdr:to>
      <xdr:col>3</xdr:col>
      <xdr:colOff>2043430</xdr:colOff>
      <xdr:row>1</xdr:row>
      <xdr:rowOff>65564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0461318-84E5-4895-B3B0-3CB9E9FC0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65029" y="49054"/>
          <a:ext cx="1182370" cy="361791"/>
        </a:xfrm>
        <a:prstGeom prst="rect">
          <a:avLst/>
        </a:prstGeom>
        <a:noFill/>
        <a:ln w="1905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9F901-6676-43D7-B421-74F79A0D0B8F}">
  <sheetPr>
    <pageSetUpPr fitToPage="1"/>
  </sheetPr>
  <dimension ref="A1:H80"/>
  <sheetViews>
    <sheetView tabSelected="1" zoomScale="70" zoomScaleNormal="70" workbookViewId="0">
      <selection activeCell="E67" sqref="E67"/>
    </sheetView>
  </sheetViews>
  <sheetFormatPr baseColWidth="10" defaultColWidth="49" defaultRowHeight="16.5" x14ac:dyDescent="0.3"/>
  <cols>
    <col min="1" max="1" width="49" style="1"/>
    <col min="2" max="2" width="57.28515625" style="1" customWidth="1"/>
    <col min="3" max="4" width="30.85546875" style="1" customWidth="1"/>
    <col min="5" max="16384" width="49" style="1"/>
  </cols>
  <sheetData>
    <row r="1" spans="1:8" customFormat="1" ht="27" customHeight="1" x14ac:dyDescent="0.25">
      <c r="A1" s="15" t="s">
        <v>68</v>
      </c>
      <c r="B1" s="15"/>
      <c r="C1" s="14"/>
      <c r="D1" s="14"/>
      <c r="E1" s="14"/>
      <c r="F1" s="14"/>
      <c r="G1" s="14"/>
      <c r="H1" s="14"/>
    </row>
    <row r="2" spans="1:8" customFormat="1" ht="15" x14ac:dyDescent="0.25">
      <c r="A2" s="16"/>
      <c r="B2" s="16"/>
      <c r="C2" s="14"/>
      <c r="D2" s="14"/>
      <c r="E2" s="14"/>
      <c r="F2" s="14"/>
      <c r="G2" s="14"/>
      <c r="H2" s="14"/>
    </row>
    <row r="3" spans="1:8" customFormat="1" ht="15" x14ac:dyDescent="0.25">
      <c r="A3" s="17" t="s">
        <v>69</v>
      </c>
      <c r="B3" s="17"/>
      <c r="C3" s="14"/>
      <c r="D3" s="14"/>
      <c r="E3" s="14"/>
      <c r="F3" s="14"/>
      <c r="G3" s="14"/>
      <c r="H3" s="14"/>
    </row>
    <row r="4" spans="1:8" customFormat="1" ht="20.100000000000001" customHeight="1" x14ac:dyDescent="0.25">
      <c r="A4" s="14"/>
      <c r="B4" s="14"/>
      <c r="C4" s="14"/>
      <c r="D4" s="14"/>
      <c r="E4" s="14"/>
      <c r="F4" s="14"/>
      <c r="G4" s="14"/>
      <c r="H4" s="14"/>
    </row>
    <row r="5" spans="1:8" ht="15" customHeight="1" x14ac:dyDescent="0.3">
      <c r="A5" s="28" t="s">
        <v>54</v>
      </c>
      <c r="B5" s="28"/>
      <c r="C5" s="28"/>
      <c r="D5" s="28"/>
    </row>
    <row r="6" spans="1:8" ht="11.25" customHeight="1" x14ac:dyDescent="0.3">
      <c r="A6" s="28"/>
      <c r="B6" s="28"/>
      <c r="C6" s="28"/>
      <c r="D6" s="28"/>
    </row>
    <row r="7" spans="1:8" ht="23.25" customHeight="1" x14ac:dyDescent="0.3">
      <c r="A7" s="29" t="s">
        <v>71</v>
      </c>
      <c r="B7" s="30"/>
      <c r="C7" s="30"/>
      <c r="D7" s="30"/>
    </row>
    <row r="8" spans="1:8" ht="47.25" customHeight="1" x14ac:dyDescent="0.3">
      <c r="A8" s="3" t="s">
        <v>60</v>
      </c>
      <c r="B8" s="3" t="s">
        <v>65</v>
      </c>
      <c r="C8" s="3" t="s">
        <v>58</v>
      </c>
      <c r="D8" s="3" t="s">
        <v>59</v>
      </c>
    </row>
    <row r="9" spans="1:8" ht="20.100000000000001" customHeight="1" x14ac:dyDescent="0.3">
      <c r="A9" s="4" t="s">
        <v>1</v>
      </c>
      <c r="B9" s="4"/>
      <c r="C9" s="5">
        <v>10191553.856000001</v>
      </c>
      <c r="D9" s="5">
        <v>414482.712</v>
      </c>
    </row>
    <row r="10" spans="1:8" ht="20.100000000000001" customHeight="1" x14ac:dyDescent="0.3">
      <c r="A10" s="4" t="s">
        <v>2</v>
      </c>
      <c r="B10" s="4" t="s">
        <v>72</v>
      </c>
      <c r="C10" s="5">
        <v>21621089.987999998</v>
      </c>
      <c r="D10" s="5">
        <v>802159.00799999991</v>
      </c>
    </row>
    <row r="11" spans="1:8" ht="20.100000000000001" customHeight="1" x14ac:dyDescent="0.3">
      <c r="A11" s="4" t="s">
        <v>3</v>
      </c>
      <c r="B11" s="4" t="s">
        <v>72</v>
      </c>
      <c r="C11" s="5">
        <v>36442771.895999998</v>
      </c>
      <c r="D11" s="5">
        <v>1360032.912</v>
      </c>
    </row>
    <row r="12" spans="1:8" ht="20.100000000000001" customHeight="1" x14ac:dyDescent="0.3">
      <c r="A12" s="4" t="s">
        <v>4</v>
      </c>
      <c r="B12" s="18" t="s">
        <v>70</v>
      </c>
      <c r="C12" s="5">
        <v>20085387.460000001</v>
      </c>
      <c r="D12" s="5">
        <v>881070.28799999994</v>
      </c>
    </row>
    <row r="13" spans="1:8" ht="20.100000000000001" customHeight="1" x14ac:dyDescent="0.3">
      <c r="A13" s="4" t="s">
        <v>5</v>
      </c>
      <c r="B13" s="4"/>
      <c r="C13" s="6">
        <v>25151719.783999998</v>
      </c>
      <c r="D13" s="5">
        <v>876260.78399999999</v>
      </c>
    </row>
    <row r="14" spans="1:8" ht="20.100000000000001" customHeight="1" x14ac:dyDescent="0.3">
      <c r="A14" s="4" t="s">
        <v>6</v>
      </c>
      <c r="B14" s="4"/>
      <c r="C14" s="5">
        <v>8741474.1079999991</v>
      </c>
      <c r="D14" s="5">
        <v>361024.10399999999</v>
      </c>
    </row>
    <row r="15" spans="1:8" ht="20.100000000000001" customHeight="1" x14ac:dyDescent="0.3">
      <c r="A15" s="4" t="s">
        <v>7</v>
      </c>
      <c r="B15" s="4" t="s">
        <v>72</v>
      </c>
      <c r="C15" s="5">
        <v>98553792.851999998</v>
      </c>
      <c r="D15" s="5">
        <v>3936042.0959999999</v>
      </c>
    </row>
    <row r="16" spans="1:8" ht="20.100000000000001" customHeight="1" x14ac:dyDescent="0.3">
      <c r="A16" s="4" t="s">
        <v>8</v>
      </c>
      <c r="B16" s="4" t="s">
        <v>66</v>
      </c>
      <c r="C16" s="5">
        <v>5797658.4519999996</v>
      </c>
      <c r="D16" s="5">
        <v>264785.47200000001</v>
      </c>
    </row>
    <row r="17" spans="1:4" ht="20.100000000000001" customHeight="1" x14ac:dyDescent="0.3">
      <c r="A17" s="4" t="s">
        <v>57</v>
      </c>
      <c r="B17" s="4"/>
      <c r="C17" s="5">
        <v>17189877.112</v>
      </c>
      <c r="D17" s="5">
        <v>654418.12800000003</v>
      </c>
    </row>
    <row r="18" spans="1:4" ht="20.100000000000001" customHeight="1" x14ac:dyDescent="0.3">
      <c r="A18" s="4" t="s">
        <v>9</v>
      </c>
      <c r="B18" s="4"/>
      <c r="C18" s="5">
        <v>21558658.572000001</v>
      </c>
      <c r="D18" s="5">
        <v>813086.06400000001</v>
      </c>
    </row>
    <row r="19" spans="1:4" ht="20.100000000000001" customHeight="1" x14ac:dyDescent="0.3">
      <c r="A19" s="4" t="s">
        <v>10</v>
      </c>
      <c r="B19" s="4"/>
      <c r="C19" s="6">
        <v>20012500.316</v>
      </c>
      <c r="D19" s="5">
        <v>666861.72</v>
      </c>
    </row>
    <row r="20" spans="1:4" ht="20.100000000000001" customHeight="1" x14ac:dyDescent="0.3">
      <c r="A20" s="4" t="s">
        <v>11</v>
      </c>
      <c r="B20" s="4"/>
      <c r="C20" s="5">
        <v>16406361.675999999</v>
      </c>
      <c r="D20" s="5">
        <v>577511.76</v>
      </c>
    </row>
    <row r="21" spans="1:4" ht="20.100000000000001" customHeight="1" x14ac:dyDescent="0.3">
      <c r="A21" s="4" t="s">
        <v>12</v>
      </c>
      <c r="B21" s="4"/>
      <c r="C21" s="5">
        <v>11393438.236</v>
      </c>
      <c r="D21" s="5">
        <v>491777.49599999998</v>
      </c>
    </row>
    <row r="22" spans="1:4" ht="20.100000000000001" customHeight="1" x14ac:dyDescent="0.3">
      <c r="A22" s="4" t="s">
        <v>13</v>
      </c>
      <c r="B22" s="4" t="s">
        <v>72</v>
      </c>
      <c r="C22" s="5">
        <v>24894672.780000001</v>
      </c>
      <c r="D22" s="5">
        <v>1142460.976</v>
      </c>
    </row>
    <row r="23" spans="1:4" ht="20.100000000000001" customHeight="1" x14ac:dyDescent="0.3">
      <c r="A23" s="4" t="s">
        <v>14</v>
      </c>
      <c r="B23" s="4"/>
      <c r="C23" s="5">
        <v>22512976.791999999</v>
      </c>
      <c r="D23" s="5">
        <v>1058733.48</v>
      </c>
    </row>
    <row r="24" spans="1:4" ht="20.100000000000001" customHeight="1" x14ac:dyDescent="0.3">
      <c r="A24" s="4" t="s">
        <v>15</v>
      </c>
      <c r="B24" s="4"/>
      <c r="C24" s="6">
        <v>13526099.912</v>
      </c>
      <c r="D24" s="5">
        <v>491674.68</v>
      </c>
    </row>
    <row r="25" spans="1:4" ht="20.100000000000001" customHeight="1" x14ac:dyDescent="0.3">
      <c r="A25" s="4" t="s">
        <v>16</v>
      </c>
      <c r="B25" s="4"/>
      <c r="C25" s="5">
        <v>36569149.487999998</v>
      </c>
      <c r="D25" s="5">
        <v>1289741.04</v>
      </c>
    </row>
    <row r="26" spans="1:4" ht="20.100000000000001" customHeight="1" x14ac:dyDescent="0.3">
      <c r="A26" s="4" t="s">
        <v>17</v>
      </c>
      <c r="B26" s="4" t="s">
        <v>66</v>
      </c>
      <c r="C26" s="5">
        <v>4064392.38</v>
      </c>
      <c r="D26" s="5">
        <v>183857.856</v>
      </c>
    </row>
    <row r="27" spans="1:4" ht="20.100000000000001" customHeight="1" x14ac:dyDescent="0.3">
      <c r="A27" s="4" t="s">
        <v>18</v>
      </c>
      <c r="B27" s="4" t="s">
        <v>72</v>
      </c>
      <c r="C27" s="5">
        <v>8921998.5439999998</v>
      </c>
      <c r="D27" s="5">
        <v>121074.408</v>
      </c>
    </row>
    <row r="28" spans="1:4" ht="20.100000000000001" customHeight="1" x14ac:dyDescent="0.3">
      <c r="A28" s="4" t="s">
        <v>19</v>
      </c>
      <c r="B28" s="4"/>
      <c r="C28" s="5">
        <v>21781701.155999999</v>
      </c>
      <c r="D28" s="5">
        <v>836516.68799999997</v>
      </c>
    </row>
    <row r="29" spans="1:4" s="2" customFormat="1" ht="20.100000000000001" customHeight="1" x14ac:dyDescent="0.3">
      <c r="A29" s="7" t="s">
        <v>0</v>
      </c>
      <c r="B29" s="7"/>
      <c r="C29" s="8">
        <f>SUM(C9:C28)</f>
        <v>445417275.3599999</v>
      </c>
      <c r="D29" s="8">
        <f>SUM(D9:D28)</f>
        <v>17223571.671999998</v>
      </c>
    </row>
    <row r="32" spans="1:4" ht="45" customHeight="1" x14ac:dyDescent="0.3">
      <c r="A32" s="3" t="s">
        <v>61</v>
      </c>
      <c r="B32" s="3"/>
      <c r="C32" s="3" t="s">
        <v>59</v>
      </c>
    </row>
    <row r="33" spans="1:3" ht="20.100000000000001" customHeight="1" x14ac:dyDescent="0.3">
      <c r="A33" s="4" t="s">
        <v>20</v>
      </c>
      <c r="B33" s="13"/>
      <c r="C33" s="5">
        <v>92965.656000000003</v>
      </c>
    </row>
    <row r="34" spans="1:3" ht="20.100000000000001" customHeight="1" x14ac:dyDescent="0.3">
      <c r="A34" s="4" t="s">
        <v>21</v>
      </c>
      <c r="B34" s="13"/>
      <c r="C34" s="5">
        <v>54004.103999999999</v>
      </c>
    </row>
    <row r="35" spans="1:3" ht="20.100000000000001" customHeight="1" x14ac:dyDescent="0.3">
      <c r="A35" s="4" t="s">
        <v>22</v>
      </c>
      <c r="B35" s="13"/>
      <c r="C35" s="5">
        <v>47718.047999999995</v>
      </c>
    </row>
    <row r="36" spans="1:3" ht="20.100000000000001" customHeight="1" x14ac:dyDescent="0.3">
      <c r="A36" s="4" t="s">
        <v>23</v>
      </c>
      <c r="B36" s="13"/>
      <c r="C36" s="5">
        <v>52193.399999999994</v>
      </c>
    </row>
    <row r="37" spans="1:3" ht="20.100000000000001" customHeight="1" x14ac:dyDescent="0.3">
      <c r="A37" s="4" t="s">
        <v>24</v>
      </c>
      <c r="B37" s="13"/>
      <c r="C37" s="5">
        <v>32626.944</v>
      </c>
    </row>
    <row r="38" spans="1:3" ht="20.100000000000001" customHeight="1" x14ac:dyDescent="0.3">
      <c r="A38" s="4" t="s">
        <v>25</v>
      </c>
      <c r="B38" s="13"/>
      <c r="C38" s="5">
        <v>41035.008000000002</v>
      </c>
    </row>
    <row r="39" spans="1:3" ht="20.100000000000001" customHeight="1" x14ac:dyDescent="0.3">
      <c r="A39" s="4" t="s">
        <v>26</v>
      </c>
      <c r="B39" s="13"/>
      <c r="C39" s="5">
        <v>63951.551999999996</v>
      </c>
    </row>
    <row r="40" spans="1:3" ht="20.100000000000001" customHeight="1" x14ac:dyDescent="0.3">
      <c r="A40" s="4" t="s">
        <v>27</v>
      </c>
      <c r="B40" s="13"/>
      <c r="C40" s="5">
        <v>20063.399999999998</v>
      </c>
    </row>
    <row r="41" spans="1:3" ht="51.6" customHeight="1" x14ac:dyDescent="0.3">
      <c r="A41" s="12" t="s">
        <v>67</v>
      </c>
      <c r="B41" s="13" t="s">
        <v>73</v>
      </c>
      <c r="C41" s="5">
        <v>0</v>
      </c>
    </row>
    <row r="42" spans="1:3" ht="20.100000000000001" customHeight="1" x14ac:dyDescent="0.3">
      <c r="A42" s="4" t="s">
        <v>28</v>
      </c>
      <c r="B42" s="13"/>
      <c r="C42" s="5">
        <v>46812.695999999996</v>
      </c>
    </row>
    <row r="43" spans="1:3" ht="20.100000000000001" customHeight="1" x14ac:dyDescent="0.3">
      <c r="A43" s="4" t="s">
        <v>29</v>
      </c>
      <c r="B43" s="13"/>
      <c r="C43" s="5">
        <v>65048.255999999994</v>
      </c>
    </row>
    <row r="44" spans="1:3" ht="20.100000000000001" customHeight="1" x14ac:dyDescent="0.3">
      <c r="A44" s="4" t="s">
        <v>53</v>
      </c>
      <c r="B44" s="13"/>
      <c r="C44" s="5">
        <v>154792.34399999998</v>
      </c>
    </row>
    <row r="45" spans="1:3" ht="20.100000000000001" customHeight="1" x14ac:dyDescent="0.3">
      <c r="A45" s="4" t="s">
        <v>30</v>
      </c>
      <c r="B45" s="13"/>
      <c r="C45" s="5">
        <v>86836.68</v>
      </c>
    </row>
    <row r="46" spans="1:3" ht="20.100000000000001" customHeight="1" x14ac:dyDescent="0.3">
      <c r="A46" s="4" t="s">
        <v>31</v>
      </c>
      <c r="B46" s="13"/>
      <c r="C46" s="5">
        <v>268675.34399999998</v>
      </c>
    </row>
    <row r="47" spans="1:3" ht="20.100000000000001" customHeight="1" x14ac:dyDescent="0.3">
      <c r="A47" s="4" t="s">
        <v>32</v>
      </c>
      <c r="B47" s="13" t="s">
        <v>74</v>
      </c>
      <c r="C47" s="5">
        <v>674761.41599999997</v>
      </c>
    </row>
    <row r="48" spans="1:3" ht="20.100000000000001" customHeight="1" x14ac:dyDescent="0.3">
      <c r="A48" s="4" t="s">
        <v>33</v>
      </c>
      <c r="B48" s="13"/>
      <c r="C48" s="5">
        <v>105851.928</v>
      </c>
    </row>
    <row r="49" spans="1:3" ht="20.100000000000001" customHeight="1" x14ac:dyDescent="0.3">
      <c r="A49" s="4" t="s">
        <v>34</v>
      </c>
      <c r="B49" s="13"/>
      <c r="C49" s="5">
        <v>18309.815999999999</v>
      </c>
    </row>
    <row r="50" spans="1:3" ht="49.9" customHeight="1" x14ac:dyDescent="0.3">
      <c r="A50" s="4" t="s">
        <v>76</v>
      </c>
      <c r="B50" s="20" t="s">
        <v>78</v>
      </c>
      <c r="C50" s="5">
        <v>0</v>
      </c>
    </row>
    <row r="51" spans="1:3" ht="20.100000000000001" customHeight="1" x14ac:dyDescent="0.3">
      <c r="A51" s="4" t="s">
        <v>35</v>
      </c>
      <c r="B51" s="13"/>
      <c r="C51" s="5">
        <v>40983.599999999999</v>
      </c>
    </row>
    <row r="52" spans="1:3" ht="20.100000000000001" customHeight="1" x14ac:dyDescent="0.3">
      <c r="A52" s="4" t="s">
        <v>36</v>
      </c>
      <c r="B52" s="13"/>
      <c r="C52" s="5">
        <v>42991.367999999995</v>
      </c>
    </row>
    <row r="53" spans="1:3" ht="20.100000000000001" customHeight="1" x14ac:dyDescent="0.3">
      <c r="A53" s="4" t="s">
        <v>37</v>
      </c>
      <c r="B53" s="13"/>
      <c r="C53" s="5">
        <v>499091.712</v>
      </c>
    </row>
    <row r="54" spans="1:3" ht="44.45" customHeight="1" x14ac:dyDescent="0.3">
      <c r="A54" s="4" t="s">
        <v>77</v>
      </c>
      <c r="B54" s="13" t="s">
        <v>75</v>
      </c>
      <c r="C54" s="5">
        <v>0</v>
      </c>
    </row>
    <row r="55" spans="1:3" ht="20.100000000000001" customHeight="1" x14ac:dyDescent="0.3">
      <c r="A55" s="4" t="s">
        <v>38</v>
      </c>
      <c r="B55" s="13"/>
      <c r="C55" s="5">
        <v>175898.18399999998</v>
      </c>
    </row>
    <row r="56" spans="1:3" ht="20.100000000000001" customHeight="1" x14ac:dyDescent="0.3">
      <c r="A56" s="4" t="s">
        <v>39</v>
      </c>
      <c r="B56" s="13"/>
      <c r="C56" s="5">
        <v>32852.567999999999</v>
      </c>
    </row>
    <row r="57" spans="1:3" ht="20.100000000000001" customHeight="1" x14ac:dyDescent="0.3">
      <c r="A57" s="4" t="s">
        <v>40</v>
      </c>
      <c r="B57" s="13"/>
      <c r="C57" s="5">
        <v>77409.02399999999</v>
      </c>
    </row>
    <row r="58" spans="1:3" ht="20.100000000000001" customHeight="1" x14ac:dyDescent="0.3">
      <c r="A58" s="4" t="s">
        <v>41</v>
      </c>
      <c r="B58" s="13"/>
      <c r="C58" s="5">
        <v>63743.063999999998</v>
      </c>
    </row>
    <row r="59" spans="1:3" ht="20.100000000000001" customHeight="1" x14ac:dyDescent="0.3">
      <c r="A59" s="4" t="s">
        <v>42</v>
      </c>
      <c r="B59" s="13"/>
      <c r="C59" s="5">
        <v>600713.90399999998</v>
      </c>
    </row>
    <row r="60" spans="1:3" ht="20.100000000000001" customHeight="1" x14ac:dyDescent="0.3">
      <c r="A60" s="4" t="s">
        <v>43</v>
      </c>
      <c r="B60" s="13"/>
      <c r="C60" s="5">
        <v>487693.41599999997</v>
      </c>
    </row>
    <row r="61" spans="1:3" ht="20.100000000000001" customHeight="1" x14ac:dyDescent="0.3">
      <c r="A61" s="4" t="s">
        <v>44</v>
      </c>
      <c r="B61" s="13"/>
      <c r="C61" s="5">
        <v>377771.68799999997</v>
      </c>
    </row>
    <row r="62" spans="1:3" ht="20.100000000000001" customHeight="1" x14ac:dyDescent="0.3">
      <c r="A62" s="4" t="s">
        <v>45</v>
      </c>
      <c r="B62" s="13"/>
      <c r="C62" s="5">
        <v>40869.360000000001</v>
      </c>
    </row>
    <row r="63" spans="1:3" ht="20.100000000000001" customHeight="1" x14ac:dyDescent="0.3">
      <c r="A63" s="4" t="s">
        <v>46</v>
      </c>
      <c r="B63" s="13"/>
      <c r="C63" s="5">
        <v>19100.928</v>
      </c>
    </row>
    <row r="64" spans="1:3" ht="20.100000000000001" customHeight="1" x14ac:dyDescent="0.3">
      <c r="A64" s="4" t="s">
        <v>47</v>
      </c>
      <c r="B64" s="13"/>
      <c r="C64" s="5">
        <v>73753.343999999997</v>
      </c>
    </row>
    <row r="65" spans="1:3" ht="20.100000000000001" customHeight="1" x14ac:dyDescent="0.3">
      <c r="A65" s="4" t="s">
        <v>55</v>
      </c>
      <c r="B65" s="13"/>
      <c r="C65" s="5">
        <v>417193.05599999998</v>
      </c>
    </row>
    <row r="66" spans="1:3" ht="20.100000000000001" customHeight="1" x14ac:dyDescent="0.3">
      <c r="A66" s="4" t="s">
        <v>48</v>
      </c>
      <c r="B66" s="13"/>
      <c r="C66" s="5">
        <v>33800.76</v>
      </c>
    </row>
    <row r="67" spans="1:3" ht="20.100000000000001" customHeight="1" x14ac:dyDescent="0.3">
      <c r="A67" s="4" t="s">
        <v>49</v>
      </c>
      <c r="B67" s="13"/>
      <c r="C67" s="5">
        <v>27243.383999999998</v>
      </c>
    </row>
    <row r="68" spans="1:3" ht="20.100000000000001" customHeight="1" x14ac:dyDescent="0.3">
      <c r="A68" s="4" t="s">
        <v>50</v>
      </c>
      <c r="B68" s="13"/>
      <c r="C68" s="5">
        <v>31184.663999999997</v>
      </c>
    </row>
    <row r="69" spans="1:3" ht="20.100000000000001" customHeight="1" x14ac:dyDescent="0.3">
      <c r="A69" s="4" t="s">
        <v>51</v>
      </c>
      <c r="B69" s="13"/>
      <c r="C69" s="5">
        <v>111664</v>
      </c>
    </row>
    <row r="70" spans="1:3" s="2" customFormat="1" ht="20.100000000000001" customHeight="1" x14ac:dyDescent="0.3">
      <c r="A70" s="4" t="s">
        <v>52</v>
      </c>
      <c r="B70" s="13"/>
      <c r="C70" s="5">
        <v>403749.864</v>
      </c>
    </row>
    <row r="71" spans="1:3" ht="16.899999999999999" customHeight="1" x14ac:dyDescent="0.3">
      <c r="A71" s="4" t="s">
        <v>56</v>
      </c>
      <c r="B71" s="13"/>
      <c r="C71" s="5">
        <v>60952.752</v>
      </c>
    </row>
    <row r="72" spans="1:3" ht="16.899999999999999" customHeight="1" x14ac:dyDescent="0.3">
      <c r="A72" s="7" t="s">
        <v>0</v>
      </c>
      <c r="B72" s="7"/>
      <c r="C72" s="19">
        <f>SUM(C33:C71)</f>
        <v>5444307.2319999998</v>
      </c>
    </row>
    <row r="74" spans="1:3" ht="17.25" thickBot="1" x14ac:dyDescent="0.35"/>
    <row r="75" spans="1:3" ht="20.100000000000001" customHeight="1" x14ac:dyDescent="0.3">
      <c r="A75" s="22" t="s">
        <v>64</v>
      </c>
      <c r="B75" s="23"/>
      <c r="C75" s="9"/>
    </row>
    <row r="76" spans="1:3" ht="20.100000000000001" customHeight="1" x14ac:dyDescent="0.3">
      <c r="A76" s="24" t="s">
        <v>62</v>
      </c>
      <c r="B76" s="25"/>
      <c r="C76" s="10">
        <f>C29</f>
        <v>445417275.3599999</v>
      </c>
    </row>
    <row r="77" spans="1:3" ht="20.100000000000001" customHeight="1" thickBot="1" x14ac:dyDescent="0.35">
      <c r="A77" s="26" t="s">
        <v>63</v>
      </c>
      <c r="B77" s="27"/>
      <c r="C77" s="11">
        <f>C72+D29</f>
        <v>22667878.903999999</v>
      </c>
    </row>
    <row r="80" spans="1:3" x14ac:dyDescent="0.3">
      <c r="C80" s="21"/>
    </row>
  </sheetData>
  <sheetProtection algorithmName="SHA-512" hashValue="Atwp6qu+Pxk3uqH6UfW0/7KfmGOZYt2tTcSDBdpQ8iLAqDjuzzaXya9GAegIofiYTsD49tl9ZOUQXUO9+AAHgw==" saltValue="FJYNkiHPjNd9a1+YkeLebw==" spinCount="100000" sheet="1" objects="1" scenarios="1"/>
  <mergeCells count="5">
    <mergeCell ref="A75:B75"/>
    <mergeCell ref="A76:B76"/>
    <mergeCell ref="A77:B77"/>
    <mergeCell ref="A5:D6"/>
    <mergeCell ref="A7:D7"/>
  </mergeCells>
  <pageMargins left="0.70866141732283472" right="0.70866141732283472" top="0.78740157480314965" bottom="0.78740157480314965" header="0.31496062992125984" footer="0.31496062992125984"/>
  <pageSetup paperSize="9" scale="31" orientation="landscape" r:id="rId1"/>
  <headerFooter>
    <oddFooter>&amp;L&amp;"AOK Buenos Aires Text,Standard"&amp;K005E3FAnl D.02b – Objektliste&amp;R&amp;"AOK Buenos Aires Text,Standard"&amp;K005E3FSeite &amp;P |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Objektliste</vt:lpstr>
      <vt:lpstr>Objektliste!Drucktitel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Swajka, Susanne</dc:creator>
  <cp:lastModifiedBy>Gaida, Sascha [HE] SRG-SAV, 32114</cp:lastModifiedBy>
  <cp:lastPrinted>2026-06-01T14:32:43Z</cp:lastPrinted>
  <dcterms:created xsi:type="dcterms:W3CDTF">2022-12-15T06:44:00Z</dcterms:created>
  <dcterms:modified xsi:type="dcterms:W3CDTF">2026-07-16T13:06:55Z</dcterms:modified>
</cp:coreProperties>
</file>